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2" documentId="8_{1D175DBA-6C88-4405-8417-3AD38C9FF5EC}" xr6:coauthVersionLast="47" xr6:coauthVersionMax="47" xr10:uidLastSave="{895442C8-2681-4C2A-A802-05F6CEFAB461}"/>
  <bookViews>
    <workbookView xWindow="-120" yWindow="-120" windowWidth="29040" windowHeight="15720" xr2:uid="{F50EBDA9-D3C2-4A16-A62E-8F1E62F34F40}"/>
  </bookViews>
  <sheets>
    <sheet name="John Luerd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A5" i="5"/>
  <c r="B5" i="5"/>
  <c r="C5" i="5"/>
  <c r="A6" i="5"/>
  <c r="B6" i="5"/>
  <c r="C6" i="5"/>
  <c r="A7" i="5"/>
  <c r="B7" i="5"/>
  <c r="C7" i="5"/>
  <c r="A8" i="5"/>
  <c r="B8" i="5"/>
  <c r="C8" i="5"/>
  <c r="A9" i="5"/>
  <c r="B9" i="5"/>
  <c r="C9" i="5"/>
  <c r="A10" i="5"/>
  <c r="B10" i="5"/>
  <c r="C10" i="5"/>
  <c r="A11" i="5"/>
  <c r="B11" i="5"/>
  <c r="C11" i="5"/>
  <c r="A12" i="5"/>
  <c r="B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C4" i="5" s="1"/>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<sst xmlns="http://schemas.openxmlformats.org/spreadsheetml/2006/main" count="590" uniqueCount="289">
  <si>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</si>
  <si>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</si>
  <si>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</si>
  <si>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</si>
  <si>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</si>
  <si>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</si>
  <si>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</si>
  <si>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</si>
  <si>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</si>
  <si>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</si>
  <si>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</si>
  <si>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</si>
  <si>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</si>
  <si>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</si>
  <si>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</si>
  <si>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</si>
  <si>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</si>
  <si>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</si>
  <si>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</si>
  <si>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</si>
  <si>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</si>
  <si>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</si>
  <si>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</si>
  <si>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</si>
  <si>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</si>
  <si>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</si>
  <si>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</si>
  <si>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</si>
  <si>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</si>
  <si>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</si>
  <si>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</si>
  <si>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</si>
  <si>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</si>
  <si>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</si>
  <si>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</si>
  <si>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</si>
  <si>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</si>
  <si>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</si>
  <si>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</si>
  <si>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</si>
  <si>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</si>
  <si>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</si>
  <si>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</si>
  <si>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</si>
  <si>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</si>
  <si>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</si>
  <si>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</si>
  <si>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</si>
  <si>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</si>
  <si>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</si>
  <si>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</si>
  <si>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</si>
  <si>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</si>
  <si>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</si>
  <si>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</si>
  <si>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</si>
  <si>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</si>
  <si>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</si>
  <si>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</si>
  <si>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</si>
  <si>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</si>
  <si>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</si>
  <si>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</si>
  <si>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</si>
  <si>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</si>
  <si>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</si>
  <si>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</si>
  <si>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</si>
  <si>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</si>
  <si>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</si>
  <si>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</si>
  <si>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</si>
  <si>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</si>
  <si>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</si>
  <si>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</si>
  <si>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</si>
  <si>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</si>
  <si>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</si>
  <si>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</si>
  <si>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</si>
  <si>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</si>
  <si>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</si>
  <si>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</si>
  <si>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</si>
  <si>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</si>
  <si>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</si>
  <si>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</si>
  <si>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</si>
  <si>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</si>
  <si>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</si>
  <si>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</si>
  <si>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</si>
  <si>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</si>
  <si>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</si>
  <si>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</si>
  <si>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</si>
  <si>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</si>
  <si>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</si>
  <si>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</si>
  <si>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</si>
  <si>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</si>
  <si>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</si>
  <si>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</si>
  <si>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</si>
  <si>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</si>
  <si>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</si>
  <si>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</si>
  <si>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</si>
  <si>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</si>
  <si>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</si>
  <si>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</si>
  <si>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</si>
  <si>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</si>
  <si>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</si>
  <si>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</si>
  <si>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</si>
  <si>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</si>
  <si>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</si>
  <si>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</si>
  <si>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</si>
  <si>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</si>
  <si>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</si>
  <si>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</si>
  <si>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</si>
  <si>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</si>
  <si>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</si>
  <si>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</si>
  <si>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</si>
  <si>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</si>
  <si>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</si>
  <si>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</si>
  <si>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</si>
  <si>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</si>
  <si>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</si>
  <si>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</si>
  <si>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</si>
  <si>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</si>
  <si>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</si>
  <si>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</si>
  <si>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</si>
  <si>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</si>
  <si>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</si>
  <si>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</si>
  <si>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</si>
  <si>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</si>
  <si>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</si>
  <si>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</si>
  <si>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</si>
  <si>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</si>
  <si>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</si>
  <si>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</si>
  <si>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</si>
  <si>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</si>
  <si>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</si>
  <si>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</si>
  <si>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</si>
  <si>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</si>
  <si>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</si>
  <si>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</si>
  <si>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</si>
  <si>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</si>
  <si>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</si>
  <si>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</si>
  <si>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</si>
  <si>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</si>
  <si>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</si>
  <si>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</si>
  <si>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</si>
  <si>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</si>
  <si>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</si>
  <si>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</si>
  <si>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</si>
  <si>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</si>
  <si>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</si>
  <si>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</si>
  <si>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</si>
  <si>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</si>
  <si>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</si>
  <si>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Luerding</t>
  </si>
  <si>
    <t>AoT</t>
  </si>
  <si>
    <t>Maj. Gen.</t>
  </si>
  <si>
    <t>CSA Service 1999 Ribbon Award</t>
  </si>
  <si>
    <t>AoA Reconciliation March 2001</t>
  </si>
  <si>
    <t>GSO Round 1 Outs</t>
  </si>
  <si>
    <t>March Admin OBD Awards</t>
  </si>
  <si>
    <t>April 2001 Admin OBD Point Awards</t>
  </si>
  <si>
    <t>May 2001 Admin OBD point awards</t>
  </si>
  <si>
    <t>June 2001 Admin OBD Awards</t>
  </si>
  <si>
    <t>AoA Feb OBD Award 2002</t>
  </si>
  <si>
    <t>AoA Jan OBD Award 2002</t>
  </si>
  <si>
    <t>AoA OBD Award Dec 2001</t>
  </si>
  <si>
    <t>AoA Oct 01 OBD Award</t>
  </si>
  <si>
    <t>AoA Nov 01 OBD Award</t>
  </si>
  <si>
    <t>APR 2002 AoA OBD Awards</t>
  </si>
  <si>
    <t>MAY 02 AoA OBD Awards</t>
  </si>
  <si>
    <t>July 02 Conduct Points</t>
  </si>
  <si>
    <t>Aug02 AoA OBD Pt Awards</t>
  </si>
  <si>
    <t>Sep02 AoA OBD Pt Awards</t>
  </si>
  <si>
    <t>Oct02 AoA OBD Pt Awards Plus 2 TC Pts</t>
  </si>
  <si>
    <t>Start Adjustment</t>
  </si>
  <si>
    <t>Re-commissioned - Assigned 3/3/II Corps</t>
  </si>
  <si>
    <t>Conduct Points - Dec. 2007</t>
  </si>
  <si>
    <t>Conduct Points - Jan. 2008</t>
  </si>
  <si>
    <t>Conduct AoA January - June 2009</t>
  </si>
  <si>
    <t>AoA Conduct Points June</t>
  </si>
  <si>
    <t>AoA Conduct Points July</t>
  </si>
  <si>
    <t>Re Commissioned assigned to 4/1/III Corps</t>
  </si>
  <si>
    <t>AoT Conduct Points 03/21 - 04/21</t>
  </si>
  <si>
    <t>AoT Conduct Points 05/21 - 06/21</t>
  </si>
  <si>
    <t>AoT Conduct Points 07/21 - 11/21</t>
  </si>
  <si>
    <t>AoT Conduct Points 12/21 to 03/22</t>
  </si>
  <si>
    <t>AoT Conduct Points 04/22 to 06/22</t>
  </si>
  <si>
    <t>AoT BC 3Q</t>
  </si>
  <si>
    <t>Dixie Medal</t>
  </si>
  <si>
    <t>01Jan1125</t>
  </si>
  <si>
    <t>John Luerding, CSA</t>
  </si>
  <si>
    <t>Ken Bascom, USA</t>
  </si>
  <si>
    <t>TS Chickamauga</t>
  </si>
  <si>
    <t>17 / 24</t>
  </si>
  <si>
    <t>01Jan1154</t>
  </si>
  <si>
    <t>Mike Letus, USA</t>
  </si>
  <si>
    <t>TS Gettysburg</t>
  </si>
  <si>
    <t>13c / 193</t>
  </si>
  <si>
    <t>Mark Kibbey, CSA</t>
  </si>
  <si>
    <t>Michael Bush, USA</t>
  </si>
  <si>
    <t>.</t>
  </si>
  <si>
    <t>01Jan1301</t>
  </si>
  <si>
    <t>James Gleason, USA</t>
  </si>
  <si>
    <t>TS Bull Run</t>
  </si>
  <si>
    <t>BGB / NM01h / 39</t>
  </si>
  <si>
    <t>01Jan1321</t>
  </si>
  <si>
    <t>BGG / 02h / 36</t>
  </si>
  <si>
    <t>01Feb1424</t>
  </si>
  <si>
    <t>Devin Fader, USA</t>
  </si>
  <si>
    <t>TS Antietam</t>
  </si>
  <si>
    <t>BGN / 08 / 45</t>
  </si>
  <si>
    <t>01Feb1523</t>
  </si>
  <si>
    <t>John Lytwak, USA</t>
  </si>
  <si>
    <t>BGG / 04a / 51</t>
  </si>
  <si>
    <t>01Mar1606</t>
  </si>
  <si>
    <t>Brent Horrocks, USA</t>
  </si>
  <si>
    <t>BGG / 06b / 12</t>
  </si>
  <si>
    <t>01Mar1697</t>
  </si>
  <si>
    <t>Al Amos, USA</t>
  </si>
  <si>
    <t>01Apr1884</t>
  </si>
  <si>
    <t>Brad Young, USA</t>
  </si>
  <si>
    <t>01Apr1907</t>
  </si>
  <si>
    <t>Kenneth Miller, USA</t>
  </si>
  <si>
    <t>01Apr1924</t>
  </si>
  <si>
    <t>Colin Gaskell, USA</t>
  </si>
  <si>
    <t>BGN / 09 / 45</t>
  </si>
  <si>
    <t>01Apr2036</t>
  </si>
  <si>
    <t>Michael Dowling, USA</t>
  </si>
  <si>
    <t>01May2054</t>
  </si>
  <si>
    <t>John Gremmels, USA</t>
  </si>
  <si>
    <t>BGG / 13h / 149</t>
  </si>
  <si>
    <t>01Jun2240</t>
  </si>
  <si>
    <t>BGG / 13a / 149</t>
  </si>
  <si>
    <t>01Dec3139</t>
  </si>
  <si>
    <t>Mike Dean, USA</t>
  </si>
  <si>
    <t>BGB / ?? / 37</t>
  </si>
  <si>
    <t>Johann Huels, CSA</t>
  </si>
  <si>
    <t>D.S. Walter, USA</t>
  </si>
  <si>
    <t>02Mar3682</t>
  </si>
  <si>
    <t>WDS Corinth</t>
  </si>
  <si>
    <t>CC / 02h / 98</t>
  </si>
  <si>
    <t>02Apr3873</t>
  </si>
  <si>
    <t>Niall Murphy, USA</t>
  </si>
  <si>
    <t>TS Shiloh</t>
  </si>
  <si>
    <t>BGS / 04h / 90</t>
  </si>
  <si>
    <t>02Jun4135</t>
  </si>
  <si>
    <t>Marcus Remilion, USA</t>
  </si>
  <si>
    <t>BGN / L08 / 25</t>
  </si>
  <si>
    <t>02Aug4601</t>
  </si>
  <si>
    <t>Pat Dunkerley, CSA</t>
  </si>
  <si>
    <t>BGG / 03h / 21</t>
  </si>
  <si>
    <t>03Apr6080</t>
  </si>
  <si>
    <t>Peter Newell, USA</t>
  </si>
  <si>
    <t>08Jan13469</t>
  </si>
  <si>
    <t>Mark Wolken, USA</t>
  </si>
  <si>
    <t>WDS Peninsula</t>
  </si>
  <si>
    <t>02d_Hist_Beaver Dam_June 26.scn /81</t>
  </si>
  <si>
    <t>02Aug4547</t>
  </si>
  <si>
    <t>Terry Dancer, CSA</t>
  </si>
  <si>
    <t>BGS / GP / 27</t>
  </si>
  <si>
    <t>01Apr1903</t>
  </si>
  <si>
    <t>Vern Pinkham, CSA</t>
  </si>
  <si>
    <t>Todd Weick, USA</t>
  </si>
  <si>
    <t>Don North,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</si>
</sst>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2008</v>
      </c>
      <c r="C5" s="2"/>
      <c r="D5" s="53" t="s">
        <v>104</v>
      </c>
      <c r="E5" s="53" t="s">
        <v>105</v>
      </c>
      <c r="F5" s="53" t="s">
        <v>5</v>
      </c>
      <c r="G5" s="53" t="s">
        <v>106</v>
      </c>
      <c r="H5" s="53" t="s">
        <v>107</v>
      </c>
      <c r="I5" s="54" t="s">
        <v>164</v>
      </c>
      <c r="J5" s="54" t="s">
        <v>127</v>
      </c>
      <c r="K5" s="54" t="s">
        <v>128</v>
      </c>
      <c r="L5" s="2"/>
      <c r="M5" s="28">
        <v>2001</v>
      </c>
      <c r="N5" s="29" cm="1">
        <f t="array" ref="N5">SUMPRODUCT(--(YEAR('OBD File'!$A$3:$A$2000)=$M5))</f>
        <v>16</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3</v>
      </c>
      <c r="E6" s="24">
        <f t="shared" ref="E6:H6" si="0">E10+E14+E18+E22</f>
        <v>1</v>
      </c>
      <c r="F6" s="24">
        <f t="shared" si="0"/>
        <v>4</v>
      </c>
      <c r="G6" s="24">
        <f t="shared" si="0"/>
        <v>4</v>
      </c>
      <c r="H6" s="24">
        <f t="shared" si="0"/>
        <v>11</v>
      </c>
      <c r="I6" s="55">
        <f>SUM(D6:H6)</f>
        <v>23</v>
      </c>
      <c r="J6" s="56">
        <f>(2*(D6+E6)+F6)/(2*I6)</f>
        <v>0.2608695652173913</v>
      </c>
      <c r="K6" s="56">
        <f>(2*(G6+H6)+F6)/(2*I6)</f>
        <v>0.73913043478260865</v>
      </c>
      <c r="L6" s="2"/>
      <c r="M6" s="28">
        <v>2002</v>
      </c>
      <c r="N6" s="29" cm="1">
        <f t="array" ref="N6">SUMPRODUCT(--(YEAR('OBD File'!$A$3:$A$2000)=$M6))</f>
        <v>5</v>
      </c>
      <c r="O6" s="28">
        <v>2012</v>
      </c>
      <c r="P6" s="29" cm="1">
        <f t="array" ref="P6">SUMPRODUCT(--(YEAR('OBD File'!$A$3:$A$2000)=$O6))</f>
        <v>0</v>
      </c>
      <c r="Q6" s="28">
        <v>2022</v>
      </c>
      <c r="R6" s="29" cm="1">
        <f t="array" ref="R6">SUMPRODUCT(--(YEAR('OBD File'!$A$3:$A$2000)=$Q6))</f>
        <v>0</v>
      </c>
      <c r="S6" s="2"/>
      <c r="T6" s="75" t="s">
        <v>119</v>
      </c>
      <c r="U6" s="76"/>
      <c r="V6" s="32">
        <f>COUNTIFS('DOR Games'!G2:G4993,"WDS Antietam")</f>
        <v>0</v>
      </c>
      <c r="W6" s="75" t="s">
        <v>119</v>
      </c>
      <c r="X6" s="76"/>
      <c r="Y6" s="32">
        <f>COUNTIFS('DOR Games'!G2:G4994,"TS Antietam")</f>
        <v>4</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v>
      </c>
      <c r="O7" s="28">
        <v>2013</v>
      </c>
      <c r="P7" s="29" cm="1">
        <f t="array" ref="P7">SUMPRODUCT(--(YEAR('OBD File'!$A$3:$A$2000)=$O7))</f>
        <v>0</v>
      </c>
      <c r="Q7" s="28">
        <v>2023</v>
      </c>
      <c r="R7" s="29" cm="1">
        <f t="array" ref="R7">SUMPRODUCT(--(YEAR('OBD File'!$A$3:$A$2000)=$Q7))</f>
        <v>0</v>
      </c>
      <c r="S7" s="2"/>
      <c r="T7" s="75" t="s">
        <v>121</v>
      </c>
      <c r="U7" s="76"/>
      <c r="V7" s="32">
        <f>COUNTIFS('DOR Games'!G2:G4994,"WDS Atlanta")</f>
        <v>0</v>
      </c>
      <c r="W7" s="75" t="s">
        <v>122</v>
      </c>
      <c r="X7" s="76"/>
      <c r="Y7" s="32">
        <f>COUNTIFS('DOR Games'!G2:G4994,"TS Bull Run")</f>
        <v>2</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1</v>
      </c>
      <c r="Z8" s="75" t="s">
        <v>123</v>
      </c>
      <c r="AA8" s="76"/>
      <c r="AB8" s="32">
        <f>COUNTIFS('DOR Games'!$G:$G,"MATRIX- Forge of Freedom")</f>
        <v>0</v>
      </c>
    </row>
    <row r="9" spans="1:28" ht="15" customHeight="1" x14ac:dyDescent="0.25">
      <c r="A9" s="40" t="s">
        <v>152</v>
      </c>
      <c r="B9" s="58">
        <f>SUM(B10:B11)</f>
        <v>653.91499999999996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11</v>
      </c>
      <c r="Z9" s="75" t="s">
        <v>126</v>
      </c>
      <c r="AA9" s="76"/>
      <c r="AB9" s="32">
        <f>COUNTIFS('DOR Games'!$G:$G,"War Between The States (WBTS)")</f>
        <v>0</v>
      </c>
    </row>
    <row r="10" spans="1:28" x14ac:dyDescent="0.25">
      <c r="A10" s="41" t="s">
        <v>94</v>
      </c>
      <c r="B10" s="59">
        <f>'OBD File'!D3</f>
        <v>135.185</v>
      </c>
      <c r="C10" s="2"/>
      <c r="D10" s="24">
        <f>'DOR Games'!BI4</f>
        <v>2</v>
      </c>
      <c r="E10" s="24">
        <f>'DOR Games'!BJ4</f>
        <v>1</v>
      </c>
      <c r="F10" s="24">
        <f>'DOR Games'!BK4</f>
        <v>1</v>
      </c>
      <c r="G10" s="24">
        <f>'DOR Games'!BL4</f>
        <v>4</v>
      </c>
      <c r="H10" s="24">
        <f>'DOR Games'!BM4</f>
        <v>10</v>
      </c>
      <c r="I10" s="55">
        <f>SUM(D10:H10)</f>
        <v>18</v>
      </c>
      <c r="J10" s="56">
        <f>(2*(D10+E10)+F10)/(2*I10)</f>
        <v>0.19444444444444445</v>
      </c>
      <c r="K10" s="56">
        <f>(2*(G10+H10)+F10)/(2*I10)</f>
        <v>0.80555555555555558</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1</v>
      </c>
      <c r="W10" s="75" t="s">
        <v>131</v>
      </c>
      <c r="X10" s="76"/>
      <c r="Y10" s="32">
        <f>COUNTIFS('DOR Games'!G2:G4997,"TS Shiloh")</f>
        <v>3</v>
      </c>
      <c r="Z10" s="2"/>
      <c r="AA10" s="2"/>
      <c r="AB10" s="2"/>
    </row>
    <row r="11" spans="1:28" x14ac:dyDescent="0.25">
      <c r="A11" s="41" t="s">
        <v>95</v>
      </c>
      <c r="B11" s="59">
        <f>'OBD File'!M3</f>
        <v>518.73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1</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1</v>
      </c>
      <c r="I14" s="55">
        <f>SUM(D14:H14)</f>
        <v>2</v>
      </c>
      <c r="J14" s="56">
        <f>(2*(D14+E14)+F14)/(2*I14)</f>
        <v>0.25</v>
      </c>
      <c r="K14" s="56">
        <f>(2*(G14+H14)+F14)/(2*I14)</f>
        <v>0.75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23</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1</v>
      </c>
      <c r="E18" s="24">
        <f>'DOR Games'!BU13</f>
        <v>0</v>
      </c>
      <c r="F18" s="24">
        <f>'DOR Games'!BU14</f>
        <v>2</v>
      </c>
      <c r="G18" s="24">
        <f>'DOR Games'!BU15</f>
        <v>0</v>
      </c>
      <c r="H18" s="24">
        <f>'DOR Games'!BU16</f>
        <v>0</v>
      </c>
      <c r="I18" s="55">
        <f>SUM(D18:H18)</f>
        <v>3</v>
      </c>
      <c r="J18" s="56">
        <f>(2*(D18+E18)+F18)/(2*I18)</f>
        <v>0.66666666666666663</v>
      </c>
      <c r="K18" s="56">
        <f>(2*(G18+H18)+F18)/(2*I18)</f>
        <v>0.33333333333333331</v>
      </c>
      <c r="L18" s="2"/>
      <c r="M18" s="28">
        <v>2001</v>
      </c>
      <c r="N18" s="29" cm="1">
        <f t="array" ref="N18">SUMPRODUCT(--(YEAR('DOR Games'!$J$2:$J$5000)=2001),'DOR Games'!$K$2:$K$5000)</f>
        <v>309</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142</v>
      </c>
      <c r="O19" s="28">
        <v>2012</v>
      </c>
      <c r="P19" s="29" cm="1">
        <f t="array" ref="P19">SUMPRODUCT(--(YEAR('DOR Games'!$J$2:$J$5000)=2012),'DOR Games'!$K$2:$K$5000)</f>
        <v>0</v>
      </c>
      <c r="Q19" s="28">
        <v>2022</v>
      </c>
      <c r="R19" s="29" cm="1">
        <f t="array" ref="R19">SUMPRODUCT(--(YEAR('DOR Games'!$J$2:$J$5000)=2022),'DOR Games'!$K$2:$K$5000)</f>
        <v>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44</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23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49</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544</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471</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12</v>
      </c>
      <c r="J31" s="2"/>
      <c r="K31" s="2"/>
      <c r="L31" s="2"/>
      <c r="M31" s="2"/>
      <c r="N31" s="2"/>
      <c r="O31" s="33" t="s">
        <v>139</v>
      </c>
      <c r="P31" s="34">
        <f>COUNTIFS('DOR Games'!$K$2:$K$5000,"&gt;=10",'DOR Games'!$K$2:$K$5000,"&lt;=49")</f>
        <v>21</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61</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23.652173913043477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81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3" sqref="E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36893</v>
      </c>
      <c r="B3" s="16" t="str">
        <f>'DOR Games'!B2</f>
        <v>01Jan1125</v>
      </c>
      <c r="C3" s="46">
        <f>'DOR Games'!AI2</f>
        <v>5.76</v>
      </c>
      <c r="D3" s="47">
        <f>SUM($C$3:$C$5000)</f>
        <v>135.185</v>
      </c>
      <c r="F3" s="16">
        <v>36493</v>
      </c>
      <c r="G3" s="21" t="s">
        <v>181</v>
      </c>
      <c r="H3" s="21">
        <v>0</v>
      </c>
      <c r="I3" s="47">
        <f>SUM(H3:H5000)</f>
        <v>518.73</v>
      </c>
      <c r="K3" s="92">
        <f>D3</f>
        <v>135.185</v>
      </c>
      <c r="L3" s="93"/>
      <c r="M3" s="92">
        <f>I3</f>
        <v>518.73</v>
      </c>
      <c r="N3" s="93"/>
    </row>
    <row r="4" spans="1:14" x14ac:dyDescent="0.25">
      <c r="A4" s="16">
        <f>'DOR Games'!A3</f>
        <v>36897</v>
      </c>
      <c r="B4" s="16" t="str">
        <f>'DOR Games'!B3</f>
        <v>01Jan1154</v>
      </c>
      <c r="C4" s="46">
        <f>'DOR Games'!AI3</f>
        <v>4.3600000000000003</v>
      </c>
      <c r="F4" s="16">
        <v>36990</v>
      </c>
      <c r="G4" s="21" t="s">
        <v>182</v>
      </c>
      <c r="H4" s="21">
        <v>2</v>
      </c>
      <c r="L4" s="83" t="s">
        <v>98</v>
      </c>
      <c r="M4" s="84"/>
    </row>
    <row r="5" spans="1:14" x14ac:dyDescent="0.25">
      <c r="A5" s="16">
        <f>'DOR Games'!A4</f>
        <v>36912</v>
      </c>
      <c r="B5" s="16" t="str">
        <f>'DOR Games'!B4</f>
        <v>01Jan1301</v>
      </c>
      <c r="C5" s="46">
        <f>'DOR Games'!AI4</f>
        <v>10.130000000000001</v>
      </c>
      <c r="F5" s="16">
        <v>36990</v>
      </c>
      <c r="G5" s="21" t="s">
        <v>183</v>
      </c>
      <c r="H5" s="21">
        <v>10</v>
      </c>
      <c r="L5" s="85">
        <f>SUM(K3+M3)</f>
        <v>653.91499999999996</v>
      </c>
      <c r="M5" s="86"/>
    </row>
    <row r="6" spans="1:14" x14ac:dyDescent="0.25">
      <c r="A6" s="16">
        <f>'DOR Games'!A5</f>
        <v>36915</v>
      </c>
      <c r="B6" s="16" t="str">
        <f>'DOR Games'!B5</f>
        <v>01Jan1321</v>
      </c>
      <c r="C6" s="46">
        <f>'DOR Games'!AI5</f>
        <v>10.37</v>
      </c>
      <c r="F6" s="16">
        <v>37003</v>
      </c>
      <c r="G6" s="21" t="s">
        <v>184</v>
      </c>
      <c r="H6" s="21">
        <v>10</v>
      </c>
      <c r="L6" s="87"/>
      <c r="M6" s="88"/>
    </row>
    <row r="7" spans="1:14" x14ac:dyDescent="0.25">
      <c r="A7" s="16">
        <f>'DOR Games'!A6</f>
        <v>36929</v>
      </c>
      <c r="B7" s="16" t="str">
        <f>'DOR Games'!B6</f>
        <v>01Feb1424</v>
      </c>
      <c r="C7" s="46">
        <f>'DOR Games'!AI6</f>
        <v>6.99</v>
      </c>
      <c r="F7" s="16">
        <v>37023</v>
      </c>
      <c r="G7" s="21" t="s">
        <v>185</v>
      </c>
      <c r="H7" s="21">
        <v>10</v>
      </c>
    </row>
    <row r="8" spans="1:14" x14ac:dyDescent="0.25">
      <c r="A8" s="16">
        <f>'DOR Games'!A7</f>
        <v>36939</v>
      </c>
      <c r="B8" s="16" t="str">
        <f>'DOR Games'!B7</f>
        <v>01Feb1523</v>
      </c>
      <c r="C8" s="46">
        <f>'DOR Games'!AI7</f>
        <v>5.43</v>
      </c>
      <c r="F8" s="16">
        <v>37066</v>
      </c>
      <c r="G8" s="21" t="s">
        <v>186</v>
      </c>
      <c r="H8" s="21">
        <v>10</v>
      </c>
    </row>
    <row r="9" spans="1:14" x14ac:dyDescent="0.25">
      <c r="A9" s="16">
        <f>'DOR Games'!A8</f>
        <v>36952</v>
      </c>
      <c r="B9" s="16" t="str">
        <f>'DOR Games'!B8</f>
        <v>01Mar1606</v>
      </c>
      <c r="C9" s="46">
        <f>'DOR Games'!AI8</f>
        <v>2.83</v>
      </c>
      <c r="F9" s="16">
        <v>37094</v>
      </c>
      <c r="G9" s="21" t="s">
        <v>187</v>
      </c>
      <c r="H9" s="21">
        <v>10</v>
      </c>
    </row>
    <row r="10" spans="1:14" x14ac:dyDescent="0.25">
      <c r="A10" s="16">
        <f>'DOR Games'!A9</f>
        <v>36965</v>
      </c>
      <c r="B10" s="16" t="str">
        <f>'DOR Games'!B9</f>
        <v>01Mar1697</v>
      </c>
      <c r="C10" s="46">
        <f>'DOR Games'!AI9</f>
        <v>3.09</v>
      </c>
      <c r="F10" s="16">
        <v>37327</v>
      </c>
      <c r="G10" s="21" t="s">
        <v>188</v>
      </c>
      <c r="H10" s="21">
        <v>4</v>
      </c>
    </row>
    <row r="11" spans="1:14" x14ac:dyDescent="0.25">
      <c r="A11" s="16">
        <f>'DOR Games'!A10</f>
        <v>36989</v>
      </c>
      <c r="B11" s="16" t="str">
        <f>'DOR Games'!B10</f>
        <v>01Apr1884</v>
      </c>
      <c r="C11" s="46">
        <f>'DOR Games'!AI10</f>
        <v>2.88</v>
      </c>
      <c r="F11" s="16">
        <v>37327</v>
      </c>
      <c r="G11" s="21" t="s">
        <v>189</v>
      </c>
      <c r="H11" s="21">
        <v>4</v>
      </c>
    </row>
    <row r="12" spans="1:14" x14ac:dyDescent="0.25">
      <c r="A12" s="16">
        <f>'DOR Games'!A11</f>
        <v>36992</v>
      </c>
      <c r="B12" s="16" t="str">
        <f>'DOR Games'!B11</f>
        <v>01Apr1907</v>
      </c>
      <c r="C12" s="46">
        <f>'DOR Games'!AI11</f>
        <v>2.88</v>
      </c>
      <c r="F12" s="16">
        <v>37331</v>
      </c>
      <c r="G12" s="21" t="s">
        <v>190</v>
      </c>
      <c r="H12" s="21">
        <v>4</v>
      </c>
    </row>
    <row r="13" spans="1:14" x14ac:dyDescent="0.25">
      <c r="A13" s="16">
        <f>'DOR Games'!A12</f>
        <v>36992</v>
      </c>
      <c r="B13" s="16" t="str">
        <f>'DOR Games'!B12</f>
        <v>01Apr1903</v>
      </c>
      <c r="C13" s="46">
        <f>'DOR Games'!AI12</f>
        <v>3</v>
      </c>
      <c r="F13" s="16">
        <v>37339</v>
      </c>
      <c r="G13" s="21" t="s">
        <v>191</v>
      </c>
      <c r="H13" s="21">
        <v>5</v>
      </c>
    </row>
    <row r="14" spans="1:14" x14ac:dyDescent="0.25">
      <c r="A14" s="16">
        <f>'DOR Games'!A13</f>
        <v>36997</v>
      </c>
      <c r="B14" s="16" t="str">
        <f>'DOR Games'!B13</f>
        <v>01Apr1924</v>
      </c>
      <c r="C14" s="46">
        <f>'DOR Games'!AI13</f>
        <v>4.4000000000000004</v>
      </c>
      <c r="F14" s="16">
        <v>37339</v>
      </c>
      <c r="G14" s="21" t="s">
        <v>192</v>
      </c>
      <c r="H14" s="21">
        <v>5</v>
      </c>
    </row>
    <row r="15" spans="1:14" x14ac:dyDescent="0.25">
      <c r="A15" s="16">
        <f>'DOR Games'!A14</f>
        <v>37011</v>
      </c>
      <c r="B15" s="16" t="str">
        <f>'DOR Games'!B14</f>
        <v>01Apr2036</v>
      </c>
      <c r="C15" s="46">
        <f>'DOR Games'!AI14</f>
        <v>4.3600000000000003</v>
      </c>
      <c r="F15" s="16">
        <v>37386</v>
      </c>
      <c r="G15" s="21" t="s">
        <v>193</v>
      </c>
      <c r="H15" s="21">
        <v>4</v>
      </c>
    </row>
    <row r="16" spans="1:14" x14ac:dyDescent="0.25">
      <c r="A16" s="16">
        <f>'DOR Games'!A15</f>
        <v>37015</v>
      </c>
      <c r="B16" s="16" t="str">
        <f>'DOR Games'!B15</f>
        <v>01May2054</v>
      </c>
      <c r="C16" s="46">
        <f>'DOR Games'!AI15</f>
        <v>10.34</v>
      </c>
      <c r="F16" s="16">
        <v>37424</v>
      </c>
      <c r="G16" s="21" t="s">
        <v>194</v>
      </c>
      <c r="H16" s="21">
        <v>4</v>
      </c>
    </row>
    <row r="17" spans="1:8" x14ac:dyDescent="0.25">
      <c r="A17" s="16">
        <f>'DOR Games'!A16</f>
        <v>37049</v>
      </c>
      <c r="B17" s="16" t="str">
        <f>'DOR Games'!B16</f>
        <v>01Jun2240</v>
      </c>
      <c r="C17" s="46">
        <f>'DOR Games'!AI16</f>
        <v>10.24</v>
      </c>
      <c r="F17" s="16">
        <v>37478</v>
      </c>
      <c r="G17" s="21" t="s">
        <v>195</v>
      </c>
      <c r="H17" s="21">
        <v>5</v>
      </c>
    </row>
    <row r="18" spans="1:8" x14ac:dyDescent="0.25">
      <c r="A18" s="16">
        <f>'DOR Games'!A17</f>
        <v>37239</v>
      </c>
      <c r="B18" s="16" t="str">
        <f>'DOR Games'!B17</f>
        <v>01Dec3139</v>
      </c>
      <c r="C18" s="46">
        <f>'DOR Games'!AI17</f>
        <v>9.25</v>
      </c>
      <c r="F18" s="16">
        <v>37529</v>
      </c>
      <c r="G18" s="21" t="s">
        <v>196</v>
      </c>
      <c r="H18" s="21">
        <v>5</v>
      </c>
    </row>
    <row r="19" spans="1:8" x14ac:dyDescent="0.25">
      <c r="A19" s="16">
        <f>'DOR Games'!A18</f>
        <v>37324</v>
      </c>
      <c r="B19" s="16" t="str">
        <f>'DOR Games'!B18</f>
        <v>02Mar3682</v>
      </c>
      <c r="C19" s="46">
        <f>'DOR Games'!AI18</f>
        <v>9.4600000000000009</v>
      </c>
      <c r="F19" s="16">
        <v>37541</v>
      </c>
      <c r="G19" s="21" t="s">
        <v>197</v>
      </c>
      <c r="H19" s="21">
        <v>5</v>
      </c>
    </row>
    <row r="20" spans="1:8" x14ac:dyDescent="0.25">
      <c r="A20" s="16">
        <f>'DOR Games'!A19</f>
        <v>37360</v>
      </c>
      <c r="B20" s="16" t="str">
        <f>'DOR Games'!B19</f>
        <v>02Apr3873</v>
      </c>
      <c r="C20" s="46">
        <f>'DOR Games'!AI19</f>
        <v>8.25</v>
      </c>
      <c r="F20" s="16">
        <v>37568</v>
      </c>
      <c r="G20" s="21" t="s">
        <v>198</v>
      </c>
      <c r="H20" s="21">
        <v>5</v>
      </c>
    </row>
    <row r="21" spans="1:8" x14ac:dyDescent="0.25">
      <c r="A21" s="16">
        <f>'DOR Games'!A20</f>
        <v>37410</v>
      </c>
      <c r="B21" s="16" t="str">
        <f>'DOR Games'!B20</f>
        <v>02Jun4135</v>
      </c>
      <c r="C21" s="46">
        <f>'DOR Games'!AI20</f>
        <v>4.4000000000000004</v>
      </c>
      <c r="F21" s="16">
        <v>38552</v>
      </c>
      <c r="G21" s="21" t="s">
        <v>199</v>
      </c>
      <c r="H21" s="21">
        <v>365.73</v>
      </c>
    </row>
    <row r="22" spans="1:8" x14ac:dyDescent="0.25">
      <c r="A22" s="16">
        <f>'DOR Games'!A21</f>
        <v>37488</v>
      </c>
      <c r="B22" s="16" t="str">
        <f>'DOR Games'!B21</f>
        <v>02Aug4547</v>
      </c>
      <c r="C22" s="46">
        <f>'DOR Games'!AI21</f>
        <v>0.375</v>
      </c>
      <c r="F22" s="16">
        <v>39401</v>
      </c>
      <c r="G22" s="21" t="s">
        <v>200</v>
      </c>
      <c r="H22" s="21">
        <v>0</v>
      </c>
    </row>
    <row r="23" spans="1:8" x14ac:dyDescent="0.25">
      <c r="A23" s="16">
        <f>'DOR Games'!A22</f>
        <v>37496</v>
      </c>
      <c r="B23" s="16" t="str">
        <f>'DOR Games'!B22</f>
        <v>02Aug4601</v>
      </c>
      <c r="C23" s="46">
        <f>'DOR Games'!AI22</f>
        <v>0.99</v>
      </c>
      <c r="F23" s="16">
        <v>39532</v>
      </c>
      <c r="G23" s="21" t="s">
        <v>201</v>
      </c>
      <c r="H23" s="21">
        <v>4</v>
      </c>
    </row>
    <row r="24" spans="1:8" x14ac:dyDescent="0.25">
      <c r="A24" s="16">
        <f>'DOR Games'!A23</f>
        <v>37737</v>
      </c>
      <c r="B24" s="16" t="str">
        <f>'DOR Games'!B23</f>
        <v>03Apr6080</v>
      </c>
      <c r="C24" s="46">
        <f>'DOR Games'!AI23</f>
        <v>4.62</v>
      </c>
      <c r="F24" s="16">
        <v>39532</v>
      </c>
      <c r="G24" s="21" t="s">
        <v>202</v>
      </c>
      <c r="H24" s="21">
        <v>4</v>
      </c>
    </row>
    <row r="25" spans="1:8" x14ac:dyDescent="0.25">
      <c r="A25" s="16">
        <f>'DOR Games'!A24</f>
        <v>39477</v>
      </c>
      <c r="B25" s="16" t="str">
        <f>'DOR Games'!B24</f>
        <v>08Jan13469</v>
      </c>
      <c r="C25" s="46">
        <f>'DOR Games'!AI24</f>
        <v>10.78</v>
      </c>
      <c r="F25" s="16">
        <v>40025</v>
      </c>
      <c r="G25" s="21" t="s">
        <v>203</v>
      </c>
      <c r="H25" s="21">
        <v>3</v>
      </c>
    </row>
    <row r="26" spans="1:8" x14ac:dyDescent="0.25">
      <c r="A26" s="16"/>
      <c r="B26" s="16"/>
      <c r="C26" s="46"/>
      <c r="F26" s="16">
        <v>40386</v>
      </c>
      <c r="G26" s="21" t="s">
        <v>204</v>
      </c>
      <c r="H26" s="21">
        <v>2</v>
      </c>
    </row>
    <row r="27" spans="1:8" x14ac:dyDescent="0.25">
      <c r="A27" s="16"/>
      <c r="B27" s="16"/>
      <c r="C27" s="46"/>
      <c r="F27" s="16">
        <v>40769</v>
      </c>
      <c r="G27" s="21" t="s">
        <v>205</v>
      </c>
      <c r="H27" s="21">
        <v>3</v>
      </c>
    </row>
    <row r="28" spans="1:8" x14ac:dyDescent="0.25">
      <c r="A28" s="16"/>
      <c r="B28" s="16"/>
      <c r="C28" s="46"/>
      <c r="F28" s="16">
        <v>44078</v>
      </c>
      <c r="G28" s="21" t="s">
        <v>206</v>
      </c>
      <c r="H28" s="21">
        <v>0</v>
      </c>
    </row>
    <row r="29" spans="1:8" x14ac:dyDescent="0.25">
      <c r="A29" s="16"/>
      <c r="B29" s="16"/>
      <c r="C29" s="46"/>
      <c r="F29" s="16">
        <v>44328</v>
      </c>
      <c r="G29" s="21" t="s">
        <v>207</v>
      </c>
      <c r="H29" s="21">
        <v>4</v>
      </c>
    </row>
    <row r="30" spans="1:8" x14ac:dyDescent="0.25">
      <c r="A30" s="16"/>
      <c r="B30" s="16"/>
      <c r="C30" s="46"/>
      <c r="F30" s="16">
        <v>44366</v>
      </c>
      <c r="G30" s="21" t="s">
        <v>208</v>
      </c>
      <c r="H30" s="21">
        <v>4</v>
      </c>
    </row>
    <row r="31" spans="1:8" x14ac:dyDescent="0.25">
      <c r="A31" s="16"/>
      <c r="B31" s="16"/>
      <c r="C31" s="46"/>
      <c r="F31" s="16">
        <v>44525</v>
      </c>
      <c r="G31" s="21" t="s">
        <v>209</v>
      </c>
      <c r="H31" s="21">
        <v>10</v>
      </c>
    </row>
    <row r="32" spans="1:8" x14ac:dyDescent="0.25">
      <c r="A32" s="16"/>
      <c r="B32" s="16"/>
      <c r="C32" s="46"/>
      <c r="F32" s="16">
        <v>44667</v>
      </c>
      <c r="G32" s="21" t="s">
        <v>210</v>
      </c>
      <c r="H32" s="21">
        <v>4</v>
      </c>
    </row>
    <row r="33" spans="1:8" x14ac:dyDescent="0.25">
      <c r="A33" s="16"/>
      <c r="B33" s="16"/>
      <c r="C33" s="46"/>
      <c r="F33" s="16">
        <v>44741</v>
      </c>
      <c r="G33" s="21" t="s">
        <v>211</v>
      </c>
      <c r="H33" s="21">
        <v>3</v>
      </c>
    </row>
    <row r="34" spans="1:8" x14ac:dyDescent="0.25">
      <c r="A34" s="16"/>
      <c r="B34" s="16"/>
      <c r="C34" s="46"/>
      <c r="F34" s="16">
        <v>45201</v>
      </c>
      <c r="G34" s="21" t="s">
        <v>212</v>
      </c>
      <c r="H34" s="21">
        <v>0</v>
      </c>
    </row>
    <row r="35" spans="1:8" x14ac:dyDescent="0.25">
      <c r="A35" s="16"/>
      <c r="B35" s="16"/>
      <c r="C35" s="46"/>
      <c r="F35" s="16">
        <v>45717</v>
      </c>
      <c r="G35" s="21" t="s">
        <v>213</v>
      </c>
      <c r="H35" s="21">
        <v>10</v>
      </c>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P3" sqref="P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'John Luerding'!A1</f>
        <v>John Luerding</v>
      </c>
      <c r="BI1" s="14" t="s">
        <v>11</v>
      </c>
      <c r="BJ1" s="14" t="s">
        <v>12</v>
      </c>
      <c r="BK1" s="14" t="s">
        <v>5</v>
      </c>
      <c r="BL1" s="14" t="s">
        <v>14</v>
      </c>
      <c r="BM1" s="14" t="s">
        <v>15</v>
      </c>
    </row>
    <row r="2" spans="1:76" x14ac:dyDescent="0.25">
      <c r="A2" s="15">
        <v>36893</v>
      </c>
      <c r="B2" s="62" t="s">
        <v>214</v>
      </c>
      <c r="C2" t="s">
        <v>64</v>
      </c>
      <c r="D2" t="s">
        <v>215</v>
      </c>
      <c r="E2" t="s">
        <v>65</v>
      </c>
      <c r="F2" t="s">
        <v>216</v>
      </c>
      <c r="G2" t="s">
        <v>217</v>
      </c>
      <c r="H2" s="62" t="s">
        <v>218</v>
      </c>
      <c r="I2" t="s">
        <v>70</v>
      </c>
      <c r="J2" s="16">
        <v>36913</v>
      </c>
      <c r="K2" s="14">
        <v>24</v>
      </c>
      <c r="L2" s="14" t="s">
        <v>65</v>
      </c>
      <c r="M2" t="s">
        <v>4</v>
      </c>
      <c r="N2" s="14">
        <v>5.76</v>
      </c>
      <c r="O2" s="14">
        <v>7.24</v>
      </c>
      <c r="AI2" s="17">
        <f>SUM(AJ2:BA2)</f>
        <v>5.76</v>
      </c>
      <c r="AJ2" s="18">
        <f t="shared" ref="AJ2:AJ65" si="0">SUMIFS(N2,D2,"*"&amp;$BC$1&amp;"*")</f>
        <v>5.76</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81</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18</v>
      </c>
      <c r="BP2" t="s">
        <v>68</v>
      </c>
    </row>
    <row r="3" spans="1:76" x14ac:dyDescent="0.25">
      <c r="A3" s="15">
        <v>36897</v>
      </c>
      <c r="B3" s="62" t="s">
        <v>219</v>
      </c>
      <c r="C3" t="s">
        <v>64</v>
      </c>
      <c r="D3" t="s">
        <v>215</v>
      </c>
      <c r="E3" t="s">
        <v>65</v>
      </c>
      <c r="F3" t="s">
        <v>220</v>
      </c>
      <c r="G3" t="s">
        <v>221</v>
      </c>
      <c r="H3" s="62" t="s">
        <v>222</v>
      </c>
      <c r="I3" t="s">
        <v>84</v>
      </c>
      <c r="J3" s="16">
        <v>36899</v>
      </c>
      <c r="K3" s="14">
        <v>12</v>
      </c>
      <c r="L3" s="14" t="s">
        <v>64</v>
      </c>
      <c r="M3" t="s">
        <v>3</v>
      </c>
      <c r="N3" s="14">
        <v>4.3600000000000003</v>
      </c>
      <c r="O3" s="14">
        <v>2.64</v>
      </c>
      <c r="P3" t="s">
        <v>64</v>
      </c>
      <c r="Q3" t="s">
        <v>223</v>
      </c>
      <c r="R3" t="s">
        <v>65</v>
      </c>
      <c r="S3" t="s">
        <v>224</v>
      </c>
      <c r="T3" t="s">
        <v>225</v>
      </c>
      <c r="V3" t="s">
        <v>225</v>
      </c>
      <c r="AI3" s="17">
        <f t="shared" ref="AI3:AI66" si="17">SUM(AJ3:BA3)</f>
        <v>4.3600000000000003</v>
      </c>
      <c r="AJ3" s="18">
        <f t="shared" si="0"/>
        <v>4.3600000000000003</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v>
      </c>
      <c r="BJ3" s="14">
        <f>COUNTIFS($D$2:$D$4276,"*"&amp;$BC$1&amp;"*",$L$2:$L$4276,"CSA",$M$2:$M$4276,"Minor Victory",$I$2:$I$4276,"Battle")</f>
        <v>1</v>
      </c>
      <c r="BK3" s="14">
        <f>COUNTIFS($D$2:$D$4276,"*"&amp;$BC$1&amp;"*",$L$2:$L$4276,".",$I$2:$I$4276,"Battle")</f>
        <v>1</v>
      </c>
      <c r="BL3" s="14">
        <f>COUNTIFS($D$2:$D$4276,"*"&amp;$BC$1&amp;"*",$L$2:$L$4276,"USA",$M$2:$M$4276,"Minor Victory",$I$2:$I$4276,"Battle")</f>
        <v>4</v>
      </c>
      <c r="BM3" s="14">
        <f>COUNTIFS($D$2:$D$4276,"*"&amp;$BC$1&amp;"*",$L$2:$L$4276,"USA",$M$2:$M$4276,"Major Victory",$I$2:$I$4276,"Battle")</f>
        <v>10</v>
      </c>
      <c r="BO3" cm="1">
        <f t="array" ref="BO3">SUMPRODUCT(--EXACT($BP$3,$I$2:$I$4276))</f>
        <v>18</v>
      </c>
      <c r="BP3" t="s">
        <v>70</v>
      </c>
    </row>
    <row r="4" spans="1:76" x14ac:dyDescent="0.25">
      <c r="A4" s="15">
        <v>36912</v>
      </c>
      <c r="B4" s="62" t="s">
        <v>226</v>
      </c>
      <c r="C4" t="s">
        <v>64</v>
      </c>
      <c r="D4" t="s">
        <v>215</v>
      </c>
      <c r="E4" t="s">
        <v>65</v>
      </c>
      <c r="F4" t="s">
        <v>227</v>
      </c>
      <c r="G4" t="s">
        <v>228</v>
      </c>
      <c r="H4" s="62" t="s">
        <v>229</v>
      </c>
      <c r="I4" t="s">
        <v>70</v>
      </c>
      <c r="J4" s="16">
        <v>36958</v>
      </c>
      <c r="K4" s="14">
        <v>39</v>
      </c>
      <c r="L4" s="14" t="s">
        <v>65</v>
      </c>
      <c r="M4" t="s">
        <v>4</v>
      </c>
      <c r="N4" s="14">
        <v>10.130000000000001</v>
      </c>
      <c r="O4" s="14">
        <v>11.15</v>
      </c>
      <c r="AI4" s="17">
        <f t="shared" si="17"/>
        <v>10.130000000000001</v>
      </c>
      <c r="AJ4" s="18">
        <f t="shared" si="0"/>
        <v>10.130000000000001</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81</v>
      </c>
      <c r="BI4" s="14">
        <f>SUM(BI2:BI3)</f>
        <v>2</v>
      </c>
      <c r="BJ4" s="14">
        <f>SUM(BJ2:BJ3)</f>
        <v>1</v>
      </c>
      <c r="BK4" s="14">
        <f>SUM(BK2:BK3)</f>
        <v>1</v>
      </c>
      <c r="BL4" s="14">
        <f>SUM(BL2:BL3)</f>
        <v>4</v>
      </c>
      <c r="BM4" s="14">
        <f>SUM(BM2:BM3)</f>
        <v>10</v>
      </c>
    </row>
    <row r="5" spans="1:76" x14ac:dyDescent="0.25">
      <c r="A5" s="15">
        <v>36915</v>
      </c>
      <c r="B5" s="62" t="s">
        <v>230</v>
      </c>
      <c r="C5" t="s">
        <v>64</v>
      </c>
      <c r="D5" t="s">
        <v>215</v>
      </c>
      <c r="E5" t="s">
        <v>65</v>
      </c>
      <c r="F5" t="s">
        <v>216</v>
      </c>
      <c r="G5" t="s">
        <v>221</v>
      </c>
      <c r="H5" s="62" t="s">
        <v>231</v>
      </c>
      <c r="I5" t="s">
        <v>70</v>
      </c>
      <c r="J5" s="16">
        <v>36930</v>
      </c>
      <c r="K5" s="14">
        <v>36</v>
      </c>
      <c r="L5" s="14" t="s">
        <v>64</v>
      </c>
      <c r="M5" t="s">
        <v>4</v>
      </c>
      <c r="N5" s="14">
        <v>10.37</v>
      </c>
      <c r="O5" s="14">
        <v>9.35</v>
      </c>
      <c r="AI5" s="17">
        <f t="shared" si="17"/>
        <v>10.37</v>
      </c>
      <c r="AJ5" s="18">
        <f t="shared" si="0"/>
        <v>10.37</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36929</v>
      </c>
      <c r="B6" s="62" t="s">
        <v>232</v>
      </c>
      <c r="C6" t="s">
        <v>64</v>
      </c>
      <c r="D6" t="s">
        <v>215</v>
      </c>
      <c r="E6" t="s">
        <v>65</v>
      </c>
      <c r="F6" t="s">
        <v>233</v>
      </c>
      <c r="G6" t="s">
        <v>234</v>
      </c>
      <c r="H6" s="62" t="s">
        <v>235</v>
      </c>
      <c r="I6" t="s">
        <v>70</v>
      </c>
      <c r="J6" s="16">
        <v>36945</v>
      </c>
      <c r="K6" s="14">
        <v>26</v>
      </c>
      <c r="L6" s="14" t="s">
        <v>65</v>
      </c>
      <c r="M6" t="s">
        <v>3</v>
      </c>
      <c r="N6" s="14">
        <v>6.99</v>
      </c>
      <c r="O6" s="14">
        <v>8.0500000000000007</v>
      </c>
      <c r="AI6" s="17">
        <f t="shared" si="17"/>
        <v>6.99</v>
      </c>
      <c r="AJ6" s="18">
        <f t="shared" si="0"/>
        <v>6.99</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36939</v>
      </c>
      <c r="B7" s="62" t="s">
        <v>236</v>
      </c>
      <c r="C7" t="s">
        <v>64</v>
      </c>
      <c r="D7" t="s">
        <v>215</v>
      </c>
      <c r="E7" t="s">
        <v>65</v>
      </c>
      <c r="F7" t="s">
        <v>237</v>
      </c>
      <c r="G7" t="s">
        <v>221</v>
      </c>
      <c r="H7" s="62" t="s">
        <v>238</v>
      </c>
      <c r="I7" t="s">
        <v>70</v>
      </c>
      <c r="J7" s="16">
        <v>36973</v>
      </c>
      <c r="K7" s="14">
        <v>21</v>
      </c>
      <c r="L7" s="14" t="s">
        <v>65</v>
      </c>
      <c r="M7" t="s">
        <v>3</v>
      </c>
      <c r="N7" s="14">
        <v>5.43</v>
      </c>
      <c r="O7" s="14">
        <v>6.49</v>
      </c>
      <c r="AI7" s="17">
        <f t="shared" si="17"/>
        <v>5.43</v>
      </c>
      <c r="AJ7" s="18">
        <f t="shared" si="0"/>
        <v>5.43</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0</v>
      </c>
      <c r="BO7">
        <f>SUM(BI9:BM9)</f>
        <v>2</v>
      </c>
      <c r="BP7" t="s">
        <v>68</v>
      </c>
    </row>
    <row r="8" spans="1:76" x14ac:dyDescent="0.25">
      <c r="A8" s="15">
        <v>36952</v>
      </c>
      <c r="B8" s="62" t="s">
        <v>239</v>
      </c>
      <c r="C8" t="s">
        <v>64</v>
      </c>
      <c r="D8" t="s">
        <v>215</v>
      </c>
      <c r="E8" t="s">
        <v>65</v>
      </c>
      <c r="F8" t="s">
        <v>240</v>
      </c>
      <c r="G8" t="s">
        <v>221</v>
      </c>
      <c r="H8" s="62" t="s">
        <v>241</v>
      </c>
      <c r="I8" t="s">
        <v>70</v>
      </c>
      <c r="J8" s="16">
        <v>36966</v>
      </c>
      <c r="K8" s="14">
        <v>11</v>
      </c>
      <c r="L8" s="14" t="s">
        <v>65</v>
      </c>
      <c r="M8" t="s">
        <v>3</v>
      </c>
      <c r="N8" s="14">
        <v>2.83</v>
      </c>
      <c r="O8" s="14">
        <v>3.89</v>
      </c>
      <c r="AI8" s="17">
        <f t="shared" si="17"/>
        <v>2.83</v>
      </c>
      <c r="AJ8" s="18">
        <f t="shared" si="0"/>
        <v>2.83</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2</v>
      </c>
      <c r="BP8" t="s">
        <v>69</v>
      </c>
    </row>
    <row r="9" spans="1:76" x14ac:dyDescent="0.25">
      <c r="A9" s="15">
        <v>36965</v>
      </c>
      <c r="B9" s="62" t="s">
        <v>242</v>
      </c>
      <c r="C9" t="s">
        <v>64</v>
      </c>
      <c r="D9" t="s">
        <v>215</v>
      </c>
      <c r="E9" t="s">
        <v>65</v>
      </c>
      <c r="F9" t="s">
        <v>243</v>
      </c>
      <c r="G9" t="s">
        <v>221</v>
      </c>
      <c r="H9" s="62" t="s">
        <v>241</v>
      </c>
      <c r="I9" t="s">
        <v>70</v>
      </c>
      <c r="J9" s="16">
        <v>36970</v>
      </c>
      <c r="K9" s="14">
        <v>12</v>
      </c>
      <c r="L9" s="14" t="s">
        <v>65</v>
      </c>
      <c r="M9" t="s">
        <v>3</v>
      </c>
      <c r="N9" s="14">
        <v>3.09</v>
      </c>
      <c r="O9" s="14">
        <v>4.1500000000000004</v>
      </c>
      <c r="AI9" s="17">
        <f t="shared" si="17"/>
        <v>3.09</v>
      </c>
      <c r="AJ9" s="18">
        <f t="shared" si="0"/>
        <v>3.09</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1</v>
      </c>
    </row>
    <row r="10" spans="1:76" x14ac:dyDescent="0.25">
      <c r="A10" s="15">
        <v>36989</v>
      </c>
      <c r="B10" s="62" t="s">
        <v>244</v>
      </c>
      <c r="C10" t="s">
        <v>64</v>
      </c>
      <c r="D10" t="s">
        <v>215</v>
      </c>
      <c r="E10" t="s">
        <v>65</v>
      </c>
      <c r="F10" t="s">
        <v>245</v>
      </c>
      <c r="G10" t="s">
        <v>221</v>
      </c>
      <c r="H10" s="62" t="s">
        <v>241</v>
      </c>
      <c r="I10" t="s">
        <v>70</v>
      </c>
      <c r="J10" s="16">
        <v>37046</v>
      </c>
      <c r="K10" s="14">
        <v>12</v>
      </c>
      <c r="L10" s="14" t="s">
        <v>65</v>
      </c>
      <c r="M10" t="s">
        <v>4</v>
      </c>
      <c r="N10" s="14">
        <v>2.88</v>
      </c>
      <c r="O10" s="14">
        <v>4.12</v>
      </c>
      <c r="AI10" s="17">
        <f t="shared" si="17"/>
        <v>2.88</v>
      </c>
      <c r="AJ10" s="18">
        <f t="shared" si="0"/>
        <v>2.88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36992</v>
      </c>
      <c r="B11" s="62" t="s">
        <v>246</v>
      </c>
      <c r="C11" t="s">
        <v>64</v>
      </c>
      <c r="D11" t="s">
        <v>215</v>
      </c>
      <c r="E11" t="s">
        <v>65</v>
      </c>
      <c r="F11" t="s">
        <v>247</v>
      </c>
      <c r="G11" t="s">
        <v>221</v>
      </c>
      <c r="H11" s="62" t="s">
        <v>241</v>
      </c>
      <c r="I11" t="s">
        <v>70</v>
      </c>
      <c r="J11" s="16">
        <v>37005</v>
      </c>
      <c r="K11" s="14">
        <v>12</v>
      </c>
      <c r="L11" s="14" t="s">
        <v>65</v>
      </c>
      <c r="M11" t="s">
        <v>4</v>
      </c>
      <c r="N11" s="14">
        <v>2.88</v>
      </c>
      <c r="O11" s="14">
        <v>4.12</v>
      </c>
      <c r="AI11" s="17">
        <f t="shared" si="17"/>
        <v>2.88</v>
      </c>
      <c r="AJ11" s="18">
        <f t="shared" si="0"/>
        <v>2.88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36992</v>
      </c>
      <c r="B12" s="62" t="s">
        <v>285</v>
      </c>
      <c r="C12" t="s">
        <v>64</v>
      </c>
      <c r="D12" t="s">
        <v>286</v>
      </c>
      <c r="E12" t="s">
        <v>65</v>
      </c>
      <c r="F12" t="s">
        <v>262</v>
      </c>
      <c r="G12" t="s">
        <v>234</v>
      </c>
      <c r="H12" s="62" t="s">
        <v>235</v>
      </c>
      <c r="I12" t="s">
        <v>84</v>
      </c>
      <c r="J12" s="16">
        <v>37064</v>
      </c>
      <c r="K12" s="14">
        <v>12</v>
      </c>
      <c r="L12" s="14" t="s">
        <v>225</v>
      </c>
      <c r="M12" t="s">
        <v>5</v>
      </c>
      <c r="N12" s="14">
        <v>3</v>
      </c>
      <c r="O12" s="14">
        <v>3</v>
      </c>
      <c r="P12" t="s">
        <v>64</v>
      </c>
      <c r="Q12" t="s">
        <v>215</v>
      </c>
      <c r="R12" t="s">
        <v>65</v>
      </c>
      <c r="S12" t="s">
        <v>287</v>
      </c>
      <c r="T12" t="s">
        <v>64</v>
      </c>
      <c r="U12" t="s">
        <v>288</v>
      </c>
      <c r="AI12" s="17">
        <f t="shared" si="17"/>
        <v>3</v>
      </c>
      <c r="AJ12" s="18">
        <f t="shared" si="0"/>
        <v>0</v>
      </c>
      <c r="AK12" s="18">
        <f t="shared" si="1"/>
        <v>0</v>
      </c>
      <c r="AL12" s="18">
        <f t="shared" si="2"/>
        <v>3</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36997</v>
      </c>
      <c r="B13" s="62" t="s">
        <v>248</v>
      </c>
      <c r="C13" t="s">
        <v>64</v>
      </c>
      <c r="D13" t="s">
        <v>215</v>
      </c>
      <c r="E13" t="s">
        <v>65</v>
      </c>
      <c r="F13" t="s">
        <v>249</v>
      </c>
      <c r="G13" t="s">
        <v>234</v>
      </c>
      <c r="H13" s="62" t="s">
        <v>250</v>
      </c>
      <c r="I13" t="s">
        <v>70</v>
      </c>
      <c r="J13" s="16">
        <v>37879</v>
      </c>
      <c r="K13" s="14">
        <v>20</v>
      </c>
      <c r="L13" s="14" t="s">
        <v>65</v>
      </c>
      <c r="M13" t="s">
        <v>3</v>
      </c>
      <c r="N13" s="14">
        <v>4.4000000000000004</v>
      </c>
      <c r="O13" s="14">
        <v>6.6</v>
      </c>
      <c r="AI13" s="17">
        <f t="shared" si="17"/>
        <v>4.4000000000000004</v>
      </c>
      <c r="AJ13" s="18">
        <f t="shared" si="0"/>
        <v>4.4000000000000004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37011</v>
      </c>
      <c r="B14" s="62" t="s">
        <v>251</v>
      </c>
      <c r="C14" t="s">
        <v>64</v>
      </c>
      <c r="D14" t="s">
        <v>215</v>
      </c>
      <c r="E14" t="s">
        <v>65</v>
      </c>
      <c r="F14" t="s">
        <v>252</v>
      </c>
      <c r="G14" t="s">
        <v>221</v>
      </c>
      <c r="H14" s="62" t="s">
        <v>241</v>
      </c>
      <c r="I14" t="s">
        <v>70</v>
      </c>
      <c r="J14" s="16">
        <v>37012</v>
      </c>
      <c r="K14" s="14">
        <v>12</v>
      </c>
      <c r="L14" s="14" t="s">
        <v>64</v>
      </c>
      <c r="M14" t="s">
        <v>3</v>
      </c>
      <c r="N14" s="14">
        <v>4.3600000000000003</v>
      </c>
      <c r="O14" s="14">
        <v>2.64</v>
      </c>
      <c r="AI14" s="17">
        <f t="shared" si="17"/>
        <v>4.3600000000000003</v>
      </c>
      <c r="AJ14" s="18">
        <f t="shared" si="0"/>
        <v>4.3600000000000003</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3</v>
      </c>
      <c r="BX14" t="s">
        <v>84</v>
      </c>
    </row>
    <row r="15" spans="1:76" x14ac:dyDescent="0.25">
      <c r="A15" s="15">
        <v>37015</v>
      </c>
      <c r="B15" s="62" t="s">
        <v>253</v>
      </c>
      <c r="C15" t="s">
        <v>64</v>
      </c>
      <c r="D15" t="s">
        <v>215</v>
      </c>
      <c r="E15" t="s">
        <v>65</v>
      </c>
      <c r="F15" t="s">
        <v>254</v>
      </c>
      <c r="G15" t="s">
        <v>221</v>
      </c>
      <c r="H15" s="62" t="s">
        <v>255</v>
      </c>
      <c r="I15" t="s">
        <v>70</v>
      </c>
      <c r="J15" s="16">
        <v>37183</v>
      </c>
      <c r="K15" s="14">
        <v>47</v>
      </c>
      <c r="L15" s="14" t="s">
        <v>65</v>
      </c>
      <c r="M15" t="s">
        <v>3</v>
      </c>
      <c r="N15" s="14">
        <v>10.34</v>
      </c>
      <c r="O15" s="14">
        <v>14.16</v>
      </c>
      <c r="AI15" s="17">
        <f t="shared" si="17"/>
        <v>10.34</v>
      </c>
      <c r="AJ15" s="18">
        <f t="shared" si="0"/>
        <v>10.34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37049</v>
      </c>
      <c r="B16" s="62" t="s">
        <v>256</v>
      </c>
      <c r="C16" t="s">
        <v>64</v>
      </c>
      <c r="D16" t="s">
        <v>215</v>
      </c>
      <c r="E16" t="s">
        <v>65</v>
      </c>
      <c r="F16" t="s">
        <v>233</v>
      </c>
      <c r="G16" t="s">
        <v>221</v>
      </c>
      <c r="H16" s="62" t="s">
        <v>257</v>
      </c>
      <c r="I16" t="s">
        <v>70</v>
      </c>
      <c r="J16" s="16">
        <v>37070</v>
      </c>
      <c r="K16" s="14">
        <v>33</v>
      </c>
      <c r="L16" s="14" t="s">
        <v>64</v>
      </c>
      <c r="M16" t="s">
        <v>3</v>
      </c>
      <c r="N16" s="14">
        <v>10.24</v>
      </c>
      <c r="O16" s="14">
        <v>7.26</v>
      </c>
      <c r="AI16" s="17">
        <f t="shared" si="17"/>
        <v>10.24</v>
      </c>
      <c r="AJ16" s="18">
        <f t="shared" si="0"/>
        <v>10.24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0</v>
      </c>
      <c r="BV16" t="s">
        <v>15</v>
      </c>
    </row>
    <row r="17" spans="1:76" x14ac:dyDescent="0.25">
      <c r="A17" s="15">
        <v>37239</v>
      </c>
      <c r="B17" s="62" t="s">
        <v>258</v>
      </c>
      <c r="C17" t="s">
        <v>64</v>
      </c>
      <c r="D17" t="s">
        <v>215</v>
      </c>
      <c r="E17" t="s">
        <v>65</v>
      </c>
      <c r="F17" t="s">
        <v>259</v>
      </c>
      <c r="G17" t="s">
        <v>228</v>
      </c>
      <c r="H17" s="62" t="s">
        <v>260</v>
      </c>
      <c r="I17" t="s">
        <v>84</v>
      </c>
      <c r="J17" s="16">
        <v>37315</v>
      </c>
      <c r="K17" s="14">
        <v>37</v>
      </c>
      <c r="L17" s="14" t="s">
        <v>225</v>
      </c>
      <c r="M17" t="s">
        <v>5</v>
      </c>
      <c r="N17" s="14">
        <v>9.25</v>
      </c>
      <c r="O17" s="14">
        <v>9.25</v>
      </c>
      <c r="P17" t="s">
        <v>64</v>
      </c>
      <c r="Q17" t="s">
        <v>261</v>
      </c>
      <c r="R17" t="s">
        <v>65</v>
      </c>
      <c r="S17" t="s">
        <v>262</v>
      </c>
      <c r="T17" t="s">
        <v>225</v>
      </c>
      <c r="V17" t="s">
        <v>225</v>
      </c>
      <c r="AF17" s="20"/>
      <c r="AI17" s="17">
        <f t="shared" si="17"/>
        <v>9.25</v>
      </c>
      <c r="AJ17" s="18">
        <f t="shared" si="0"/>
        <v>9.25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37324</v>
      </c>
      <c r="B18" s="62" t="s">
        <v>263</v>
      </c>
      <c r="C18" t="s">
        <v>64</v>
      </c>
      <c r="D18" t="s">
        <v>215</v>
      </c>
      <c r="E18" t="s">
        <v>65</v>
      </c>
      <c r="F18" t="s">
        <v>259</v>
      </c>
      <c r="G18" t="s">
        <v>264</v>
      </c>
      <c r="H18" s="62" t="s">
        <v>265</v>
      </c>
      <c r="I18" t="s">
        <v>70</v>
      </c>
      <c r="J18" s="16">
        <v>37573</v>
      </c>
      <c r="K18" s="14">
        <v>43</v>
      </c>
      <c r="L18" s="14" t="s">
        <v>65</v>
      </c>
      <c r="M18" t="s">
        <v>3</v>
      </c>
      <c r="N18" s="14">
        <v>9.4600000000000009</v>
      </c>
      <c r="O18" s="14">
        <v>13.04</v>
      </c>
      <c r="AF18" s="20"/>
      <c r="AI18" s="17">
        <f t="shared" si="17"/>
        <v>9.4600000000000009</v>
      </c>
      <c r="AJ18" s="18">
        <f t="shared" si="0"/>
        <v>9.4600000000000009</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37360</v>
      </c>
      <c r="B19" s="62" t="s">
        <v>266</v>
      </c>
      <c r="C19" t="s">
        <v>64</v>
      </c>
      <c r="D19" t="s">
        <v>215</v>
      </c>
      <c r="E19" t="s">
        <v>65</v>
      </c>
      <c r="F19" t="s">
        <v>267</v>
      </c>
      <c r="G19" t="s">
        <v>268</v>
      </c>
      <c r="H19" s="62" t="s">
        <v>269</v>
      </c>
      <c r="I19" t="s">
        <v>70</v>
      </c>
      <c r="J19" s="16">
        <v>37607</v>
      </c>
      <c r="K19" s="14">
        <v>33</v>
      </c>
      <c r="L19" s="14" t="s">
        <v>225</v>
      </c>
      <c r="M19" t="s">
        <v>5</v>
      </c>
      <c r="N19" s="14">
        <v>8.25</v>
      </c>
      <c r="O19" s="14">
        <v>8.25</v>
      </c>
      <c r="AF19" s="20"/>
      <c r="AI19" s="17">
        <f t="shared" si="17"/>
        <v>8.25</v>
      </c>
      <c r="AJ19" s="18">
        <f t="shared" si="0"/>
        <v>8.25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37410</v>
      </c>
      <c r="B20" s="62" t="s">
        <v>270</v>
      </c>
      <c r="C20" t="s">
        <v>64</v>
      </c>
      <c r="D20" t="s">
        <v>215</v>
      </c>
      <c r="E20" t="s">
        <v>65</v>
      </c>
      <c r="F20" t="s">
        <v>271</v>
      </c>
      <c r="G20" t="s">
        <v>234</v>
      </c>
      <c r="H20" s="62" t="s">
        <v>272</v>
      </c>
      <c r="I20" t="s">
        <v>70</v>
      </c>
      <c r="J20" s="16">
        <v>37517</v>
      </c>
      <c r="K20" s="14">
        <v>20</v>
      </c>
      <c r="L20" s="14" t="s">
        <v>65</v>
      </c>
      <c r="M20" t="s">
        <v>3</v>
      </c>
      <c r="N20" s="14">
        <v>4.4000000000000004</v>
      </c>
      <c r="O20" s="14">
        <v>6.6</v>
      </c>
      <c r="AF20" s="20"/>
      <c r="AI20" s="17">
        <f t="shared" si="17"/>
        <v>4.4000000000000004</v>
      </c>
      <c r="AJ20" s="18">
        <f t="shared" si="0"/>
        <v>4.4000000000000004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37488</v>
      </c>
      <c r="B21" s="62" t="s">
        <v>282</v>
      </c>
      <c r="C21" t="s">
        <v>64</v>
      </c>
      <c r="D21" t="s">
        <v>283</v>
      </c>
      <c r="E21" t="s">
        <v>65</v>
      </c>
      <c r="F21" t="s">
        <v>215</v>
      </c>
      <c r="G21" t="s">
        <v>268</v>
      </c>
      <c r="H21" s="62" t="s">
        <v>284</v>
      </c>
      <c r="I21" t="s">
        <v>69</v>
      </c>
      <c r="J21" s="16">
        <v>37649</v>
      </c>
      <c r="K21" s="14">
        <v>3</v>
      </c>
      <c r="L21" s="14" t="s">
        <v>225</v>
      </c>
      <c r="M21" t="s">
        <v>5</v>
      </c>
      <c r="N21" s="14">
        <v>0.375</v>
      </c>
      <c r="O21" s="14">
        <v>0.375</v>
      </c>
      <c r="AI21" s="17">
        <f t="shared" si="17"/>
        <v>0.375</v>
      </c>
      <c r="AJ21" s="18">
        <f t="shared" si="0"/>
        <v>0</v>
      </c>
      <c r="AK21" s="18">
        <f t="shared" si="1"/>
        <v>0.375</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37496</v>
      </c>
      <c r="B22" s="62" t="s">
        <v>273</v>
      </c>
      <c r="C22" t="s">
        <v>64</v>
      </c>
      <c r="D22" t="s">
        <v>215</v>
      </c>
      <c r="E22" t="s">
        <v>65</v>
      </c>
      <c r="F22" t="s">
        <v>274</v>
      </c>
      <c r="G22" t="s">
        <v>221</v>
      </c>
      <c r="H22" s="62" t="s">
        <v>275</v>
      </c>
      <c r="I22" t="s">
        <v>69</v>
      </c>
      <c r="J22" s="16">
        <v>37548</v>
      </c>
      <c r="K22" s="14">
        <v>9</v>
      </c>
      <c r="L22" s="14" t="s">
        <v>65</v>
      </c>
      <c r="M22" t="s">
        <v>3</v>
      </c>
      <c r="N22" s="14">
        <v>0.99</v>
      </c>
      <c r="O22" s="14">
        <v>1.76</v>
      </c>
      <c r="AF22" s="20"/>
      <c r="AI22" s="17">
        <f t="shared" si="17"/>
        <v>0.99</v>
      </c>
      <c r="AJ22" s="18">
        <f t="shared" si="0"/>
        <v>0.99</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37737</v>
      </c>
      <c r="B23" s="62" t="s">
        <v>276</v>
      </c>
      <c r="C23" t="s">
        <v>64</v>
      </c>
      <c r="D23" t="s">
        <v>215</v>
      </c>
      <c r="E23" t="s">
        <v>65</v>
      </c>
      <c r="F23" t="s">
        <v>277</v>
      </c>
      <c r="G23" t="s">
        <v>268</v>
      </c>
      <c r="H23" s="62" t="s">
        <v>269</v>
      </c>
      <c r="I23" t="s">
        <v>70</v>
      </c>
      <c r="J23" s="16">
        <v>37757</v>
      </c>
      <c r="K23" s="14">
        <v>21</v>
      </c>
      <c r="L23" s="14" t="s">
        <v>65</v>
      </c>
      <c r="M23" t="s">
        <v>3</v>
      </c>
      <c r="N23" s="14">
        <v>4.62</v>
      </c>
      <c r="O23" s="14">
        <v>6.88</v>
      </c>
      <c r="AF23" s="20"/>
      <c r="AI23" s="17">
        <f t="shared" si="17"/>
        <v>4.62</v>
      </c>
      <c r="AJ23" s="18">
        <f t="shared" si="0"/>
        <v>4.62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39477</v>
      </c>
      <c r="B24" s="62" t="s">
        <v>278</v>
      </c>
      <c r="C24" t="s">
        <v>64</v>
      </c>
      <c r="D24" t="s">
        <v>215</v>
      </c>
      <c r="E24" t="s">
        <v>65</v>
      </c>
      <c r="F24" t="s">
        <v>279</v>
      </c>
      <c r="G24" t="s">
        <v>280</v>
      </c>
      <c r="H24" s="62" t="s">
        <v>281</v>
      </c>
      <c r="I24" t="s">
        <v>70</v>
      </c>
      <c r="J24" s="16">
        <v>39477</v>
      </c>
      <c r="K24" s="14">
        <v>49</v>
      </c>
      <c r="L24" s="14" t="s">
        <v>65</v>
      </c>
      <c r="M24" t="s">
        <v>3</v>
      </c>
      <c r="N24" s="14">
        <v>10.78</v>
      </c>
      <c r="O24" s="14">
        <v>14.72</v>
      </c>
      <c r="AF24" s="20"/>
      <c r="AI24" s="17">
        <f t="shared" si="17"/>
        <v>10.78</v>
      </c>
      <c r="AJ24" s="18">
        <f t="shared" si="0"/>
        <v>10.78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471</v>
      </c>
      <c r="BF37" t="s">
        <v>70</v>
      </c>
      <c r="BW37" cm="1">
        <f t="array" ref="BW37">SUMPRODUCT(--EXACT($BX$37,$I$2:$I$4276))</f>
        <v>0</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12</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61</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23</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544</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C1500">
    <sortCondition ref="A2:A1500"/>
  </sortState>
  <conditionalFormatting sqref="A2:W2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12</v>
      </c>
      <c r="E4" s="7" t="s">
        <v>1</v>
      </c>
    </row>
    <row r="5" spans="4:8" s="3" customFormat="1" ht="30" customHeight="1" x14ac:dyDescent="0.25">
      <c r="D5" s="95" t="s">
        <v>2</v>
      </c>
      <c r="E5" s="95"/>
    </row>
    <row r="6" spans="4:8" s="3" customFormat="1" ht="30" customHeight="1" x14ac:dyDescent="0.25">
      <c r="D6" s="8">
        <f>$L$25+$L$27+1</f>
        <v>4.3599999999999994</v>
      </c>
      <c r="E6" s="9" t="s">
        <v>3</v>
      </c>
    </row>
    <row r="7" spans="4:8" s="3" customFormat="1" ht="30" customHeight="1" x14ac:dyDescent="0.25">
      <c r="D7" s="8">
        <f>$L$25+$L$28+1</f>
        <v>4.12</v>
      </c>
      <c r="E7" s="9" t="s">
        <v>4</v>
      </c>
    </row>
    <row r="8" spans="4:8" s="3" customFormat="1" ht="30" customHeight="1" x14ac:dyDescent="0.25">
      <c r="D8" s="8">
        <f>($D$7+$D$9)/2-0.5</f>
        <v>3</v>
      </c>
      <c r="E8" s="9" t="s">
        <v>5</v>
      </c>
    </row>
    <row r="9" spans="4:8" s="3" customFormat="1" ht="30" customHeight="1" x14ac:dyDescent="0.25">
      <c r="D9" s="8">
        <f>($L$25)+($D$4*-1/100)</f>
        <v>2.88</v>
      </c>
      <c r="E9" s="9" t="s">
        <v>6</v>
      </c>
    </row>
    <row r="10" spans="4:8" ht="30" customHeight="1" x14ac:dyDescent="0.25">
      <c r="D10" s="8">
        <f>($L$25)+($D$4*-3/100)</f>
        <v>2.64</v>
      </c>
      <c r="E10" s="9" t="s">
        <v>7</v>
      </c>
    </row>
    <row r="11" spans="4:8" ht="30" customHeight="1" x14ac:dyDescent="0.25">
      <c r="D11" s="96" t="s">
        <v>8</v>
      </c>
      <c r="E11" s="96"/>
    </row>
    <row r="12" spans="4:8" ht="30" customHeight="1" x14ac:dyDescent="0.25">
      <c r="D12" s="8">
        <f>($L$25+$L$27+1)/2</f>
        <v>2.1799999999999997</v>
      </c>
      <c r="E12" s="9" t="s">
        <v>3</v>
      </c>
      <c r="H12" s="4"/>
    </row>
    <row r="13" spans="4:8" ht="30" customHeight="1" x14ac:dyDescent="0.25">
      <c r="D13" s="8">
        <f>($L$25+$L$28+1)/2</f>
        <v>2.06</v>
      </c>
      <c r="E13" s="9" t="s">
        <v>4</v>
      </c>
    </row>
    <row r="14" spans="4:8" ht="30" customHeight="1" x14ac:dyDescent="0.25">
      <c r="D14" s="8">
        <f>$D$8/2</f>
        <v>1.5</v>
      </c>
      <c r="E14" s="9" t="s">
        <v>5</v>
      </c>
    </row>
    <row r="15" spans="4:8" ht="30" customHeight="1" x14ac:dyDescent="0.25">
      <c r="D15" s="8">
        <f>$D$9/2</f>
        <v>1.44</v>
      </c>
      <c r="E15" s="9" t="s">
        <v>6</v>
      </c>
    </row>
    <row r="16" spans="4:8" ht="30" customHeight="1" x14ac:dyDescent="0.25">
      <c r="D16" s="8">
        <f>$D$10/2</f>
        <v>1.32</v>
      </c>
      <c r="E16" s="9" t="s">
        <v>7</v>
      </c>
    </row>
    <row r="17" spans="11:12" ht="30" customHeight="1" x14ac:dyDescent="0.25"/>
    <row r="25" spans="11:12" x14ac:dyDescent="0.25">
      <c r="K25" s="2" t="s">
        <v>9</v>
      </c>
      <c r="L25" s="2">
        <f>$D$4/4</f>
        <v>3</v>
      </c>
    </row>
    <row r="26" spans="11:12" x14ac:dyDescent="0.25">
      <c r="K26" s="2" t="s">
        <v>10</v>
      </c>
    </row>
    <row r="27" spans="11:12" x14ac:dyDescent="0.25">
      <c r="K27" s="2" t="s">
        <v>11</v>
      </c>
      <c r="L27" s="2">
        <f>$D$4*3/100</f>
        <v>0.36</v>
      </c>
    </row>
    <row r="28" spans="11:12" x14ac:dyDescent="0.25">
      <c r="K28" s="2" t="s">
        <v>12</v>
      </c>
      <c r="L28" s="2">
        <f>$D$4*1/100</f>
        <v>0.12</v>
      </c>
    </row>
    <row r="29" spans="11:12" x14ac:dyDescent="0.25">
      <c r="K29" s="2" t="s">
        <v>13</v>
      </c>
    </row>
    <row r="30" spans="11:12" x14ac:dyDescent="0.25">
      <c r="K30" s="2" t="s">
        <v>14</v>
      </c>
      <c r="L30" s="2">
        <f>($L$25)+($D$4*-1/100)</f>
        <v>2.88</v>
      </c>
    </row>
    <row r="31" spans="11:12" x14ac:dyDescent="0.25">
      <c r="K31" s="2" t="s">
        <v>15</v>
      </c>
      <c r="L31" s="2">
        <f>($L$25)+($D$4*-3/100)</f>
        <v>2.64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Luerding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2025-03-27T04:35:44Z</dcterms:modified>
</cp:coreProperties>
</file>